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/>
  <c r="F47"/>
  <c r="F48"/>
  <c r="F49"/>
  <c r="F50"/>
  <c r="E46"/>
  <c r="E47"/>
  <c r="E48"/>
  <c r="E49"/>
  <c r="E50"/>
  <c r="D48"/>
  <c r="C48"/>
  <c r="D46"/>
  <c r="C46"/>
  <c r="D41"/>
  <c r="C41"/>
  <c r="D36"/>
  <c r="C36"/>
  <c r="D33"/>
  <c r="C33"/>
  <c r="D26"/>
  <c r="C26"/>
  <c r="D23"/>
  <c r="C23"/>
  <c r="D20"/>
  <c r="C20"/>
  <c r="D17"/>
  <c r="C17"/>
  <c r="D10"/>
  <c r="D9" s="1"/>
  <c r="C10"/>
  <c r="C9" s="1"/>
  <c r="E11" l="1"/>
  <c r="E12"/>
  <c r="E14"/>
  <c r="E16"/>
  <c r="E20"/>
  <c r="E21"/>
  <c r="E23"/>
  <c r="E25"/>
  <c r="E26"/>
  <c r="E27"/>
  <c r="E28"/>
  <c r="E29"/>
  <c r="E30"/>
  <c r="E32"/>
  <c r="E33"/>
  <c r="E35"/>
  <c r="E36"/>
  <c r="E37"/>
  <c r="E39"/>
  <c r="E40"/>
  <c r="E41"/>
  <c r="E43"/>
  <c r="E45"/>
  <c r="F11"/>
  <c r="F12"/>
  <c r="F14"/>
  <c r="F15"/>
  <c r="F16"/>
  <c r="F18"/>
  <c r="F20"/>
  <c r="F21"/>
  <c r="F23"/>
  <c r="F25"/>
  <c r="F26"/>
  <c r="F27"/>
  <c r="F28"/>
  <c r="F29"/>
  <c r="F30"/>
  <c r="F32"/>
  <c r="F33"/>
  <c r="F35"/>
  <c r="F36"/>
  <c r="F37"/>
  <c r="F39"/>
  <c r="F40"/>
  <c r="F41"/>
  <c r="F43"/>
  <c r="F45"/>
  <c r="E38" l="1"/>
  <c r="F38" l="1"/>
  <c r="E10" l="1"/>
  <c r="F10"/>
  <c r="E17" l="1"/>
  <c r="F17"/>
  <c r="F34"/>
  <c r="E34"/>
  <c r="E19"/>
  <c r="F19"/>
  <c r="F42"/>
  <c r="F22"/>
  <c r="E22"/>
  <c r="F44"/>
  <c r="E44"/>
  <c r="F31"/>
  <c r="E31"/>
  <c r="F24"/>
  <c r="E9" l="1"/>
  <c r="F9"/>
</calcChain>
</file>

<file path=xl/sharedStrings.xml><?xml version="1.0" encoding="utf-8"?>
<sst xmlns="http://schemas.openxmlformats.org/spreadsheetml/2006/main" count="95" uniqueCount="95">
  <si>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</si>
  <si>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</si>
  <si>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</si>
  <si>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</si>
  <si>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</si>
  <si>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</si>
  <si>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</si>
  <si>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</si>
  <si>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</si>
  <si>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</si>
  <si>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</si>
  <si>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</si>
  <si>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</si>
  <si>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</si>
  <si>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</si>
  <si>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</si>
  <si>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</si>
  <si>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</si>
  <si>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</si>
  <si>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</si>
  <si>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</si>
  <si>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</si>
  <si>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</si>
  <si>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</si>
  <si>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</si>
  <si>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</si>
  <si>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</si>
  <si>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</si>
  <si>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</si>
  <si>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</si>
  <si>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</si>
  <si>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</si>
  <si>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</si>
  <si>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</si>
  <si>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</si>
  <si>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</si>
  <si>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</si>
  <si>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</si>
  <si>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</si>
  <si>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</si>
  <si>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Резервные фонды</t>
  </si>
  <si>
    <t>Жилищно-коммунальное хозяйство</t>
  </si>
  <si>
    <t>Культура</t>
  </si>
  <si>
    <t>Физическая культура и спорт</t>
  </si>
  <si>
    <t>000  0111  0000000  000  000</t>
  </si>
  <si>
    <t>000  0300  0000000  000  000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</si>
  <si>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</si>
  <si>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</si>
  <si>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</si>
  <si>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</si>
  <si>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</si>
  <si>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</si>
  <si>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</si>
  <si>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</si>
  <si>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</si>
  <si>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</si>
  <si>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</si>
  <si>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</si>
  <si>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</si>
  <si>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</si>
  <si>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</si>
  <si>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</si>
  <si>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</si>
  <si>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</si>
  <si>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</si>
  <si>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</si>
  <si>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</si>
  <si>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</si>
  <si>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приложение 2</t>
  </si>
  <si>
    <t>Другие вопросы в области жилищно-коммунального хозяйства</t>
  </si>
  <si>
    <t>Другие вопросы в области социальной политики</t>
  </si>
  <si>
    <t>000  0703  0000000  000  000</t>
  </si>
  <si>
    <t>000  0705  0000000  000  000</t>
  </si>
  <si>
    <t xml:space="preserve">Зольского муниципального района 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</si>
  <si>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</si>
  <si>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</si>
  <si>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</si>
  <si>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000  0105  0000000  000  000</t>
  </si>
  <si>
    <t>Судебная система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</si>
  <si>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</si>
  <si>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</si>
  <si>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 достижений</t>
  </si>
  <si>
    <t>000  1103 0000000  000  000</t>
  </si>
  <si>
    <t>Распределение расходов местного бюджета Зольского муниципального района за 1полугодие  2024  года</t>
  </si>
  <si>
    <t>Другие вопросы в области национальной безопасности и правоохранительной деятельности</t>
  </si>
  <si>
    <t>Жилищное хозяйство</t>
  </si>
  <si>
    <t>Социальное обеспечение населения</t>
  </si>
  <si>
    <t xml:space="preserve">Физическая культура </t>
  </si>
  <si>
    <t>Прочие межбюджетные трансферты общего характера</t>
  </si>
  <si>
    <t>000  0314  0000000  000  000</t>
  </si>
  <si>
    <t>000  0501  0000000  000  000</t>
  </si>
  <si>
    <t>000  1003  0000000  000  000</t>
  </si>
  <si>
    <t>000  1101  0000000  000  000</t>
  </si>
  <si>
    <t>000  1403  0000000  000  000</t>
  </si>
  <si>
    <t>от "13" августа 2024 г. №483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</si>
</sst>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##\ ###\ ###\ ###\ ##0.00"/>
  </numFmts>
  <fonts count="14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 Cyr"/>
    </font>
    <font>
      <sz val="9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1" applyFont="1" applyAlignment="1">
      <alignment wrapText="1"/>
    </xf>
    <xf numFmtId="4" fontId="3" fillId="0" borderId="0" xfId="0" applyNumberFormat="1" applyFont="1" applyAlignment="1">
      <alignment horizontal="right" wrapText="1"/>
    </xf>
    <xf numFmtId="0" fontId="5" fillId="0" borderId="2" xfId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 applyProtection="1">
      <alignment horizontal="right" vertical="center" wrapText="1"/>
    </xf>
    <xf numFmtId="0" fontId="10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/>
    <xf numFmtId="49" fontId="10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left" vertical="center"/>
    </xf>
    <xf numFmtId="4" fontId="13" fillId="3" borderId="1" xfId="0" applyNumberFormat="1" applyFont="1" applyFill="1" applyBorder="1" applyAlignment="1">
      <alignment vertical="top"/>
    </xf>
    <xf numFmtId="4" fontId="0" fillId="2" borderId="1" xfId="0" applyNumberFormat="1" applyFill="1" applyBorder="1" applyAlignment="1"/>
    <xf numFmtId="49" fontId="10" fillId="0" borderId="1" xfId="0" applyNumberFormat="1" applyFont="1" applyBorder="1" applyAlignment="1">
      <alignment horizontal="left" vertical="center"/>
    </xf>
    <xf numFmtId="4" fontId="10" fillId="2" borderId="1" xfId="0" applyNumberFormat="1" applyFont="1" applyFill="1" applyBorder="1" applyAlignment="1"/>
    <xf numFmtId="0" fontId="3" fillId="2" borderId="1" xfId="0" applyFont="1" applyFill="1" applyBorder="1" applyAlignment="1"/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/>
    <xf numFmtId="49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 applyFill="1" applyBorder="1" applyAlignment="1"/>
    <xf numFmtId="4" fontId="7" fillId="0" borderId="0" xfId="0" applyNumberFormat="1" applyFont="1" applyAlignment="1">
      <alignment horizontal="right" wrapText="1"/>
    </xf>
    <xf numFmtId="0" fontId="6" fillId="0" borderId="2" xfId="1" applyFont="1" applyBorder="1" applyAlignment="1">
      <alignment horizontal="center" wrapText="1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workbookViewId="0">
      <selection activeCell="F50" sqref="A1:G50"/>
    </sheetView>
  </sheetViews>
  <sheetFormatPr defaultColWidth="9.1640625" defaultRowHeight="12"/>
  <cols>
    <col min="1" max="1" width="91.33203125" style="1" customWidth="1"/>
    <col min="2" max="2" width="29.5" style="2" customWidth="1"/>
    <col min="3" max="3" width="18.6640625" style="1" customWidth="1"/>
    <col min="4" max="4" width="21.33203125" style="1" customWidth="1"/>
    <col min="5" max="5" width="9.1640625" style="3" customWidth="1"/>
    <col min="6" max="6" width="16.6640625" style="3" customWidth="1"/>
    <col min="7" max="7" width="0.33203125" style="3" hidden="1" customWidth="1"/>
    <col min="8" max="16384" width="9.1640625" style="3"/>
  </cols>
  <sheetData>
    <row r="1" spans="1:7">
      <c r="A1" s="9"/>
      <c r="B1" s="10"/>
      <c r="C1" s="11"/>
      <c r="D1" s="41" t="s">
        <v>68</v>
      </c>
      <c r="E1" s="41"/>
      <c r="F1" s="41"/>
      <c r="G1" s="41"/>
    </row>
    <row r="2" spans="1:7">
      <c r="A2" s="9"/>
      <c r="B2" s="10"/>
      <c r="C2" s="11"/>
      <c r="D2" s="41" t="s">
        <v>76</v>
      </c>
      <c r="E2" s="41"/>
      <c r="F2" s="41"/>
      <c r="G2" s="41"/>
    </row>
    <row r="3" spans="1:7">
      <c r="A3" s="9"/>
      <c r="B3" s="10"/>
      <c r="C3" s="41" t="s">
        <v>73</v>
      </c>
      <c r="D3" s="41"/>
      <c r="E3" s="41"/>
      <c r="F3" s="41"/>
      <c r="G3" s="41"/>
    </row>
    <row r="4" spans="1:7" s="1" customFormat="1">
      <c r="A4" s="12"/>
      <c r="B4" s="10"/>
      <c r="C4" s="11"/>
      <c r="D4" s="41" t="s">
        <v>94</v>
      </c>
      <c r="E4" s="41"/>
      <c r="F4" s="41"/>
      <c r="G4" s="41"/>
    </row>
    <row r="5" spans="1:7" s="1" customFormat="1">
      <c r="A5" s="12"/>
      <c r="B5" s="10"/>
      <c r="C5" s="9"/>
      <c r="D5" s="9"/>
      <c r="E5" s="13"/>
      <c r="F5" s="13"/>
      <c r="G5" s="13"/>
    </row>
    <row r="6" spans="1:7" s="1" customFormat="1" ht="15.75">
      <c r="A6" s="42" t="s">
        <v>83</v>
      </c>
      <c r="B6" s="42"/>
      <c r="C6" s="42"/>
      <c r="D6" s="42"/>
      <c r="E6" s="42"/>
      <c r="F6" s="42"/>
      <c r="G6" s="9"/>
    </row>
    <row r="7" spans="1:7" s="1" customFormat="1">
      <c r="A7" s="14"/>
      <c r="B7" s="14"/>
      <c r="C7" s="14"/>
      <c r="D7" s="14"/>
      <c r="E7" s="14"/>
      <c r="F7" s="14"/>
      <c r="G7" s="9"/>
    </row>
    <row r="8" spans="1:7" s="1" customFormat="1" ht="48">
      <c r="A8" s="4" t="s">
        <v>62</v>
      </c>
      <c r="B8" s="5" t="s">
        <v>63</v>
      </c>
      <c r="C8" s="5" t="s">
        <v>64</v>
      </c>
      <c r="D8" s="5" t="s">
        <v>65</v>
      </c>
      <c r="E8" s="4" t="s">
        <v>66</v>
      </c>
      <c r="F8" s="4" t="s">
        <v>67</v>
      </c>
      <c r="G8" s="4"/>
    </row>
    <row r="9" spans="1:7" ht="28.9" customHeight="1">
      <c r="A9" s="21" t="s">
        <v>0</v>
      </c>
      <c r="B9" s="28" t="s">
        <v>1</v>
      </c>
      <c r="C9" s="29">
        <f>C10+C17+C20+C23+C26+C33+C36+C41+C46+C48</f>
        <v>1174947992</v>
      </c>
      <c r="D9" s="29">
        <f>D10+D17+D20+D23+D26+D33+D36+D41+D46+D48</f>
        <v>602450787.24999988</v>
      </c>
      <c r="E9" s="15">
        <f>D9/C9*100</f>
        <v>51.274676951828845</v>
      </c>
      <c r="F9" s="15">
        <f>D9-C9</f>
        <v>-572497204.75000012</v>
      </c>
      <c r="G9" s="16"/>
    </row>
    <row r="10" spans="1:7" s="8" customFormat="1">
      <c r="A10" s="22" t="s">
        <v>2</v>
      </c>
      <c r="B10" s="30" t="s">
        <v>3</v>
      </c>
      <c r="C10" s="29">
        <f>C11+C12+C14+C15+C16+C13</f>
        <v>85508645.170000017</v>
      </c>
      <c r="D10" s="29">
        <f t="shared" ref="D10" si="0">D11+D12+D14+D15+D16+D13</f>
        <v>35876993.390000001</v>
      </c>
      <c r="E10" s="16">
        <f>D10/C10*100</f>
        <v>41.957153359958902</v>
      </c>
      <c r="F10" s="16">
        <f>D10-C10</f>
        <v>-49631651.780000016</v>
      </c>
      <c r="G10" s="17"/>
    </row>
    <row r="11" spans="1:7" ht="22.9" customHeight="1">
      <c r="A11" s="18" t="s">
        <v>4</v>
      </c>
      <c r="B11" s="19" t="s">
        <v>5</v>
      </c>
      <c r="C11" s="20">
        <v>3288117.49</v>
      </c>
      <c r="D11" s="20">
        <v>2136843.54</v>
      </c>
      <c r="E11" s="15">
        <f>D11/C11*100</f>
        <v>64.986836586547881</v>
      </c>
      <c r="F11" s="15">
        <f>D11-C11</f>
        <v>-1151273.9500000002</v>
      </c>
      <c r="G11" s="9"/>
    </row>
    <row r="12" spans="1:7" ht="24">
      <c r="A12" s="18" t="s">
        <v>6</v>
      </c>
      <c r="B12" s="19" t="s">
        <v>7</v>
      </c>
      <c r="C12" s="20">
        <v>34057044.009999998</v>
      </c>
      <c r="D12" s="20">
        <v>14909610.210000001</v>
      </c>
      <c r="E12" s="15">
        <f>D12/C12*100</f>
        <v>43.778344960361707</v>
      </c>
      <c r="F12" s="15">
        <f>D12-C12</f>
        <v>-19147433.799999997</v>
      </c>
      <c r="G12" s="9"/>
    </row>
    <row r="13" spans="1:7">
      <c r="A13" s="18" t="s">
        <v>78</v>
      </c>
      <c r="B13" s="19" t="s">
        <v>77</v>
      </c>
      <c r="C13" s="20">
        <v>1962.12</v>
      </c>
      <c r="D13" s="20">
        <v>0</v>
      </c>
      <c r="E13" s="15"/>
      <c r="F13" s="15"/>
      <c r="G13" s="9"/>
    </row>
    <row r="14" spans="1:7" ht="24">
      <c r="A14" s="18" t="s">
        <v>8</v>
      </c>
      <c r="B14" s="19" t="s">
        <v>9</v>
      </c>
      <c r="C14" s="20">
        <v>10563268.960000001</v>
      </c>
      <c r="D14" s="20">
        <v>5330271.49</v>
      </c>
      <c r="E14" s="15">
        <f t="shared" ref="E14:E50" si="1">D14/C14*100</f>
        <v>50.460435213608349</v>
      </c>
      <c r="F14" s="15">
        <f t="shared" ref="F14:F50" si="2">D14-C14</f>
        <v>-5232997.4700000007</v>
      </c>
      <c r="G14" s="9"/>
    </row>
    <row r="15" spans="1:7">
      <c r="A15" s="18" t="s">
        <v>40</v>
      </c>
      <c r="B15" s="19" t="s">
        <v>44</v>
      </c>
      <c r="C15" s="31"/>
      <c r="D15" s="32"/>
      <c r="E15" s="15"/>
      <c r="F15" s="15">
        <f t="shared" si="2"/>
        <v>0</v>
      </c>
      <c r="G15" s="9"/>
    </row>
    <row r="16" spans="1:7">
      <c r="A16" s="18" t="s">
        <v>10</v>
      </c>
      <c r="B16" s="19" t="s">
        <v>11</v>
      </c>
      <c r="C16" s="20">
        <v>37598252.590000004</v>
      </c>
      <c r="D16" s="20">
        <v>13500268.15</v>
      </c>
      <c r="E16" s="15">
        <f t="shared" si="1"/>
        <v>35.906637197258107</v>
      </c>
      <c r="F16" s="15">
        <f t="shared" si="2"/>
        <v>-24097984.440000005</v>
      </c>
      <c r="G16" s="9"/>
    </row>
    <row r="17" spans="1:7" s="8" customFormat="1">
      <c r="A17" s="23" t="s">
        <v>61</v>
      </c>
      <c r="B17" s="33" t="s">
        <v>45</v>
      </c>
      <c r="C17" s="34">
        <f>C19</f>
        <v>5587568.3200000003</v>
      </c>
      <c r="D17" s="34">
        <f t="shared" ref="D17" si="3">D19</f>
        <v>2669560.0099999998</v>
      </c>
      <c r="E17" s="16">
        <f t="shared" si="1"/>
        <v>47.776776177297812</v>
      </c>
      <c r="F17" s="16">
        <f t="shared" si="2"/>
        <v>-2918008.3100000005</v>
      </c>
      <c r="G17" s="17"/>
    </row>
    <row r="18" spans="1:7">
      <c r="A18" s="24" t="s">
        <v>84</v>
      </c>
      <c r="B18" s="19" t="s">
        <v>89</v>
      </c>
      <c r="C18" s="35"/>
      <c r="D18" s="35"/>
      <c r="E18" s="15"/>
      <c r="F18" s="15">
        <f t="shared" si="2"/>
        <v>0</v>
      </c>
      <c r="G18" s="9"/>
    </row>
    <row r="19" spans="1:7" s="8" customFormat="1" ht="36" customHeight="1">
      <c r="A19" s="24" t="s">
        <v>80</v>
      </c>
      <c r="B19" s="19" t="s">
        <v>79</v>
      </c>
      <c r="C19" s="20">
        <v>5587568.3200000003</v>
      </c>
      <c r="D19" s="20">
        <v>2669560.0099999998</v>
      </c>
      <c r="E19" s="16">
        <f t="shared" si="1"/>
        <v>47.776776177297812</v>
      </c>
      <c r="F19" s="16">
        <f t="shared" si="2"/>
        <v>-2918008.3100000005</v>
      </c>
      <c r="G19" s="17"/>
    </row>
    <row r="20" spans="1:7">
      <c r="A20" s="25" t="s">
        <v>12</v>
      </c>
      <c r="B20" s="33" t="s">
        <v>13</v>
      </c>
      <c r="C20" s="34">
        <f>C21+C22</f>
        <v>12511464.32</v>
      </c>
      <c r="D20" s="34">
        <f>D21+D22</f>
        <v>5386982.0999999996</v>
      </c>
      <c r="E20" s="15">
        <f t="shared" si="1"/>
        <v>43.056367841682011</v>
      </c>
      <c r="F20" s="15">
        <f t="shared" si="2"/>
        <v>-7124482.2200000007</v>
      </c>
      <c r="G20" s="9"/>
    </row>
    <row r="21" spans="1:7">
      <c r="A21" s="18" t="s">
        <v>14</v>
      </c>
      <c r="B21" s="19" t="s">
        <v>15</v>
      </c>
      <c r="C21" s="20">
        <v>2665110.73</v>
      </c>
      <c r="D21" s="20">
        <v>908731.29</v>
      </c>
      <c r="E21" s="15">
        <f t="shared" si="1"/>
        <v>34.097318350446173</v>
      </c>
      <c r="F21" s="15">
        <f t="shared" si="2"/>
        <v>-1756379.44</v>
      </c>
      <c r="G21" s="9"/>
    </row>
    <row r="22" spans="1:7" s="8" customFormat="1">
      <c r="A22" s="18" t="s">
        <v>16</v>
      </c>
      <c r="B22" s="19" t="s">
        <v>17</v>
      </c>
      <c r="C22" s="20">
        <v>9846353.5899999999</v>
      </c>
      <c r="D22" s="20">
        <v>4478250.8099999996</v>
      </c>
      <c r="E22" s="16">
        <f t="shared" si="1"/>
        <v>45.481312133134551</v>
      </c>
      <c r="F22" s="16">
        <f t="shared" si="2"/>
        <v>-5368102.78</v>
      </c>
      <c r="G22" s="17"/>
    </row>
    <row r="23" spans="1:7">
      <c r="A23" s="25" t="s">
        <v>41</v>
      </c>
      <c r="B23" s="33" t="s">
        <v>46</v>
      </c>
      <c r="C23" s="34">
        <f>C25</f>
        <v>3478095.91</v>
      </c>
      <c r="D23" s="34">
        <f>D25</f>
        <v>1569409.83</v>
      </c>
      <c r="E23" s="15">
        <f t="shared" si="1"/>
        <v>45.122672594730147</v>
      </c>
      <c r="F23" s="15">
        <f t="shared" si="2"/>
        <v>-1908686.08</v>
      </c>
      <c r="G23" s="9"/>
    </row>
    <row r="24" spans="1:7" s="8" customFormat="1">
      <c r="A24" s="7" t="s">
        <v>85</v>
      </c>
      <c r="B24" s="36" t="s">
        <v>90</v>
      </c>
      <c r="C24" s="35"/>
      <c r="D24" s="35"/>
      <c r="E24" s="16"/>
      <c r="F24" s="16">
        <f t="shared" si="2"/>
        <v>0</v>
      </c>
      <c r="G24" s="17"/>
    </row>
    <row r="25" spans="1:7">
      <c r="A25" s="18" t="s">
        <v>69</v>
      </c>
      <c r="B25" s="19" t="s">
        <v>47</v>
      </c>
      <c r="C25" s="20">
        <v>3478095.91</v>
      </c>
      <c r="D25" s="20">
        <v>1569409.83</v>
      </c>
      <c r="E25" s="15">
        <f t="shared" si="1"/>
        <v>45.122672594730147</v>
      </c>
      <c r="F25" s="15">
        <f t="shared" si="2"/>
        <v>-1908686.08</v>
      </c>
      <c r="G25" s="9"/>
    </row>
    <row r="26" spans="1:7">
      <c r="A26" s="7" t="s">
        <v>18</v>
      </c>
      <c r="B26" s="36" t="s">
        <v>19</v>
      </c>
      <c r="C26" s="29">
        <f>C27+C28+C29+C30+C31+C32</f>
        <v>939107166.75999999</v>
      </c>
      <c r="D26" s="29">
        <f>D27+D28+D29+D30+D31+D32</f>
        <v>506478110.39999998</v>
      </c>
      <c r="E26" s="15">
        <f t="shared" si="1"/>
        <v>53.93187575677787</v>
      </c>
      <c r="F26" s="15">
        <f t="shared" si="2"/>
        <v>-432629056.36000001</v>
      </c>
      <c r="G26" s="9"/>
    </row>
    <row r="27" spans="1:7">
      <c r="A27" s="18" t="s">
        <v>56</v>
      </c>
      <c r="B27" s="19" t="s">
        <v>48</v>
      </c>
      <c r="C27" s="20">
        <v>259955331.97</v>
      </c>
      <c r="D27" s="20">
        <v>139022985.44999999</v>
      </c>
      <c r="E27" s="15">
        <f t="shared" si="1"/>
        <v>53.479566814980295</v>
      </c>
      <c r="F27" s="15">
        <f t="shared" si="2"/>
        <v>-120932346.52000001</v>
      </c>
      <c r="G27" s="9"/>
    </row>
    <row r="28" spans="1:7">
      <c r="A28" s="18" t="s">
        <v>20</v>
      </c>
      <c r="B28" s="19" t="s">
        <v>21</v>
      </c>
      <c r="C28" s="20">
        <v>596878899.30999994</v>
      </c>
      <c r="D28" s="20">
        <v>329464556.07999998</v>
      </c>
      <c r="E28" s="15">
        <f t="shared" si="1"/>
        <v>55.197889632363527</v>
      </c>
      <c r="F28" s="15">
        <f t="shared" si="2"/>
        <v>-267414343.22999996</v>
      </c>
      <c r="G28" s="9"/>
    </row>
    <row r="29" spans="1:7">
      <c r="A29" s="26" t="s">
        <v>74</v>
      </c>
      <c r="B29" s="19" t="s">
        <v>71</v>
      </c>
      <c r="C29" s="20">
        <v>57482844.950000003</v>
      </c>
      <c r="D29" s="20">
        <v>28141601.359999999</v>
      </c>
      <c r="E29" s="15">
        <f t="shared" si="1"/>
        <v>48.956521523035711</v>
      </c>
      <c r="F29" s="15">
        <f t="shared" si="2"/>
        <v>-29341243.590000004</v>
      </c>
      <c r="G29" s="9"/>
    </row>
    <row r="30" spans="1:7">
      <c r="A30" s="18" t="s">
        <v>75</v>
      </c>
      <c r="B30" s="19" t="s">
        <v>72</v>
      </c>
      <c r="C30" s="20">
        <v>808980</v>
      </c>
      <c r="D30" s="20">
        <v>0</v>
      </c>
      <c r="E30" s="15">
        <f t="shared" si="1"/>
        <v>0</v>
      </c>
      <c r="F30" s="15">
        <f t="shared" si="2"/>
        <v>-808980</v>
      </c>
      <c r="G30" s="9"/>
    </row>
    <row r="31" spans="1:7" s="8" customFormat="1">
      <c r="A31" s="18" t="s">
        <v>22</v>
      </c>
      <c r="B31" s="19" t="s">
        <v>23</v>
      </c>
      <c r="C31" s="20">
        <v>650000</v>
      </c>
      <c r="D31" s="20">
        <v>80000</v>
      </c>
      <c r="E31" s="16">
        <f t="shared" si="1"/>
        <v>12.307692307692308</v>
      </c>
      <c r="F31" s="16">
        <f t="shared" si="2"/>
        <v>-570000</v>
      </c>
      <c r="G31" s="17"/>
    </row>
    <row r="32" spans="1:7">
      <c r="A32" s="18" t="s">
        <v>24</v>
      </c>
      <c r="B32" s="19" t="s">
        <v>25</v>
      </c>
      <c r="C32" s="20">
        <v>23331110.530000001</v>
      </c>
      <c r="D32" s="20">
        <v>9768967.5099999998</v>
      </c>
      <c r="E32" s="15">
        <f t="shared" si="1"/>
        <v>41.870992370631917</v>
      </c>
      <c r="F32" s="15">
        <f t="shared" si="2"/>
        <v>-13562143.020000001</v>
      </c>
      <c r="G32" s="9"/>
    </row>
    <row r="33" spans="1:7">
      <c r="A33" s="7" t="s">
        <v>26</v>
      </c>
      <c r="B33" s="36" t="s">
        <v>27</v>
      </c>
      <c r="C33" s="29">
        <f>C34+C35</f>
        <v>19276838.280000001</v>
      </c>
      <c r="D33" s="29">
        <f>D34+D35</f>
        <v>11402785.93</v>
      </c>
      <c r="E33" s="15">
        <f t="shared" si="1"/>
        <v>59.152780992257192</v>
      </c>
      <c r="F33" s="15">
        <f t="shared" si="2"/>
        <v>-7874052.3500000015</v>
      </c>
      <c r="G33" s="9"/>
    </row>
    <row r="34" spans="1:7" s="8" customFormat="1">
      <c r="A34" s="18" t="s">
        <v>42</v>
      </c>
      <c r="B34" s="19" t="s">
        <v>49</v>
      </c>
      <c r="C34" s="20">
        <v>18191899.390000001</v>
      </c>
      <c r="D34" s="20">
        <v>10828184.029999999</v>
      </c>
      <c r="E34" s="16">
        <f t="shared" si="1"/>
        <v>59.52200920785765</v>
      </c>
      <c r="F34" s="16">
        <f t="shared" si="2"/>
        <v>-7363715.3600000013</v>
      </c>
      <c r="G34" s="17"/>
    </row>
    <row r="35" spans="1:7">
      <c r="A35" s="18" t="s">
        <v>28</v>
      </c>
      <c r="B35" s="19" t="s">
        <v>29</v>
      </c>
      <c r="C35" s="20">
        <v>1084938.8899999999</v>
      </c>
      <c r="D35" s="20">
        <v>574601.9</v>
      </c>
      <c r="E35" s="15">
        <f t="shared" si="1"/>
        <v>52.961683399513873</v>
      </c>
      <c r="F35" s="15">
        <f t="shared" si="2"/>
        <v>-510336.98999999987</v>
      </c>
      <c r="G35" s="9"/>
    </row>
    <row r="36" spans="1:7">
      <c r="A36" s="25" t="s">
        <v>30</v>
      </c>
      <c r="B36" s="33" t="s">
        <v>31</v>
      </c>
      <c r="C36" s="34">
        <f>C37+C39+C40</f>
        <v>12071810</v>
      </c>
      <c r="D36" s="34">
        <f>D37+D39+D40</f>
        <v>5356755.05</v>
      </c>
      <c r="E36" s="15">
        <f t="shared" si="1"/>
        <v>44.374083505290422</v>
      </c>
      <c r="F36" s="15">
        <f t="shared" si="2"/>
        <v>-6715054.9500000002</v>
      </c>
      <c r="G36" s="9"/>
    </row>
    <row r="37" spans="1:7">
      <c r="A37" s="18" t="s">
        <v>32</v>
      </c>
      <c r="B37" s="19" t="s">
        <v>33</v>
      </c>
      <c r="C37" s="20">
        <v>1700000</v>
      </c>
      <c r="D37" s="20">
        <v>968540.13</v>
      </c>
      <c r="E37" s="15">
        <f t="shared" si="1"/>
        <v>56.972948823529414</v>
      </c>
      <c r="F37" s="15">
        <f t="shared" si="2"/>
        <v>-731459.87</v>
      </c>
      <c r="G37" s="9"/>
    </row>
    <row r="38" spans="1:7" s="8" customFormat="1">
      <c r="A38" s="18" t="s">
        <v>86</v>
      </c>
      <c r="B38" s="19" t="s">
        <v>91</v>
      </c>
      <c r="C38" s="20">
        <v>6332500</v>
      </c>
      <c r="D38" s="20">
        <v>2939614.06</v>
      </c>
      <c r="E38" s="16">
        <f t="shared" si="1"/>
        <v>46.421066877220689</v>
      </c>
      <c r="F38" s="16">
        <f t="shared" si="2"/>
        <v>-3392885.94</v>
      </c>
      <c r="G38" s="17"/>
    </row>
    <row r="39" spans="1:7">
      <c r="A39" s="18" t="s">
        <v>34</v>
      </c>
      <c r="B39" s="19" t="s">
        <v>35</v>
      </c>
      <c r="C39" s="20">
        <v>6332500</v>
      </c>
      <c r="D39" s="20">
        <v>2939614.06</v>
      </c>
      <c r="E39" s="16">
        <f t="shared" si="1"/>
        <v>46.421066877220689</v>
      </c>
      <c r="F39" s="15">
        <f t="shared" si="2"/>
        <v>-3392885.94</v>
      </c>
      <c r="G39" s="9"/>
    </row>
    <row r="40" spans="1:7">
      <c r="A40" s="18" t="s">
        <v>70</v>
      </c>
      <c r="B40" s="19" t="s">
        <v>50</v>
      </c>
      <c r="C40" s="20">
        <v>4039310</v>
      </c>
      <c r="D40" s="20">
        <v>1448600.86</v>
      </c>
      <c r="E40" s="16">
        <f t="shared" si="1"/>
        <v>35.862581975634455</v>
      </c>
      <c r="F40" s="15">
        <f t="shared" si="2"/>
        <v>-2590709.1399999997</v>
      </c>
      <c r="G40" s="9"/>
    </row>
    <row r="41" spans="1:7">
      <c r="A41" s="25" t="s">
        <v>43</v>
      </c>
      <c r="B41" s="33" t="s">
        <v>51</v>
      </c>
      <c r="C41" s="34">
        <f>C43+C45+C44</f>
        <v>35553881.960000001</v>
      </c>
      <c r="D41" s="34">
        <f>D43+D45+D44</f>
        <v>16363889.869999999</v>
      </c>
      <c r="E41" s="16">
        <f t="shared" si="1"/>
        <v>46.02560667892817</v>
      </c>
      <c r="F41" s="15">
        <f t="shared" si="2"/>
        <v>-19189992.090000004</v>
      </c>
      <c r="G41" s="9"/>
    </row>
    <row r="42" spans="1:7" s="8" customFormat="1">
      <c r="A42" s="6" t="s">
        <v>87</v>
      </c>
      <c r="B42" s="19" t="s">
        <v>92</v>
      </c>
      <c r="C42" s="35"/>
      <c r="D42" s="35"/>
      <c r="E42" s="16"/>
      <c r="F42" s="16">
        <f t="shared" si="2"/>
        <v>0</v>
      </c>
      <c r="G42" s="17"/>
    </row>
    <row r="43" spans="1:7">
      <c r="A43" s="18" t="s">
        <v>57</v>
      </c>
      <c r="B43" s="19" t="s">
        <v>52</v>
      </c>
      <c r="C43" s="20">
        <v>21249885.530000001</v>
      </c>
      <c r="D43" s="20">
        <v>9095454.1699999999</v>
      </c>
      <c r="E43" s="15">
        <f t="shared" si="1"/>
        <v>42.802367839390428</v>
      </c>
      <c r="F43" s="15">
        <f t="shared" si="2"/>
        <v>-12154431.360000001</v>
      </c>
      <c r="G43" s="9"/>
    </row>
    <row r="44" spans="1:7" s="8" customFormat="1">
      <c r="A44" s="18" t="s">
        <v>81</v>
      </c>
      <c r="B44" s="19" t="s">
        <v>82</v>
      </c>
      <c r="C44" s="20">
        <v>13138690.550000001</v>
      </c>
      <c r="D44" s="20">
        <v>6683475.25</v>
      </c>
      <c r="E44" s="16">
        <f t="shared" si="1"/>
        <v>50.868655628699621</v>
      </c>
      <c r="F44" s="16">
        <f t="shared" si="2"/>
        <v>-6455215.3000000007</v>
      </c>
      <c r="G44" s="17"/>
    </row>
    <row r="45" spans="1:7">
      <c r="A45" s="18" t="s">
        <v>58</v>
      </c>
      <c r="B45" s="19" t="s">
        <v>53</v>
      </c>
      <c r="C45" s="20">
        <v>1165305.8799999999</v>
      </c>
      <c r="D45" s="20">
        <v>584960.44999999995</v>
      </c>
      <c r="E45" s="15">
        <f t="shared" si="1"/>
        <v>50.198017536820458</v>
      </c>
      <c r="F45" s="15">
        <f t="shared" si="2"/>
        <v>-580345.42999999993</v>
      </c>
      <c r="G45" s="9"/>
    </row>
    <row r="46" spans="1:7">
      <c r="A46" s="7" t="s">
        <v>36</v>
      </c>
      <c r="B46" s="36" t="s">
        <v>37</v>
      </c>
      <c r="C46" s="29">
        <f>C47</f>
        <v>7326136.2800000003</v>
      </c>
      <c r="D46" s="29">
        <f>D47</f>
        <v>2509300.67</v>
      </c>
      <c r="E46" s="15">
        <f t="shared" si="1"/>
        <v>34.25135124568007</v>
      </c>
      <c r="F46" s="15">
        <f t="shared" si="2"/>
        <v>-4816835.6100000003</v>
      </c>
      <c r="G46" s="9"/>
    </row>
    <row r="47" spans="1:7">
      <c r="A47" s="18" t="s">
        <v>59</v>
      </c>
      <c r="B47" s="19" t="s">
        <v>54</v>
      </c>
      <c r="C47" s="20">
        <v>7326136.2800000003</v>
      </c>
      <c r="D47" s="20">
        <v>2509300.67</v>
      </c>
      <c r="E47" s="15">
        <f t="shared" si="1"/>
        <v>34.25135124568007</v>
      </c>
      <c r="F47" s="15">
        <f t="shared" si="2"/>
        <v>-4816835.6100000003</v>
      </c>
      <c r="G47" s="9"/>
    </row>
    <row r="48" spans="1:7" ht="24">
      <c r="A48" s="25" t="s">
        <v>38</v>
      </c>
      <c r="B48" s="33" t="s">
        <v>39</v>
      </c>
      <c r="C48" s="34">
        <f>C49+C50</f>
        <v>54526385</v>
      </c>
      <c r="D48" s="34">
        <f>D49+D50</f>
        <v>14837000</v>
      </c>
      <c r="E48" s="15">
        <f t="shared" si="1"/>
        <v>27.210679747061906</v>
      </c>
      <c r="F48" s="15">
        <f t="shared" si="2"/>
        <v>-39689385</v>
      </c>
      <c r="G48" s="9"/>
    </row>
    <row r="49" spans="1:7" ht="24">
      <c r="A49" s="18" t="s">
        <v>60</v>
      </c>
      <c r="B49" s="19" t="s">
        <v>55</v>
      </c>
      <c r="C49" s="20">
        <v>53075385</v>
      </c>
      <c r="D49" s="20">
        <v>13386000</v>
      </c>
      <c r="E49" s="15">
        <f t="shared" si="1"/>
        <v>25.220730852917978</v>
      </c>
      <c r="F49" s="15">
        <f t="shared" si="2"/>
        <v>-39689385</v>
      </c>
      <c r="G49" s="9"/>
    </row>
    <row r="50" spans="1:7">
      <c r="A50" s="27" t="s">
        <v>88</v>
      </c>
      <c r="B50" s="19" t="s">
        <v>93</v>
      </c>
      <c r="C50" s="20">
        <v>1451000</v>
      </c>
      <c r="D50" s="20">
        <v>1451000</v>
      </c>
      <c r="E50" s="15">
        <f t="shared" si="1"/>
        <v>100</v>
      </c>
      <c r="F50" s="15">
        <f t="shared" si="2"/>
        <v>0</v>
      </c>
      <c r="G50" s="9"/>
    </row>
    <row r="51" spans="1:7">
      <c r="A51" s="9"/>
      <c r="B51" s="10"/>
      <c r="C51" s="9"/>
      <c r="D51" s="9"/>
      <c r="E51" s="9"/>
      <c r="F51" s="9"/>
      <c r="G51" s="9"/>
    </row>
    <row r="52" spans="1:7">
      <c r="A52" s="37"/>
      <c r="B52" s="38"/>
      <c r="C52" s="39"/>
    </row>
    <row r="53" spans="1:7">
      <c r="A53" s="40"/>
      <c r="B53" s="38"/>
      <c r="C53" s="37"/>
    </row>
    <row r="54" spans="1:7">
      <c r="A54" s="37"/>
      <c r="B54" s="38"/>
      <c r="C54" s="37"/>
    </row>
    <row r="55" spans="1:7">
      <c r="A55" s="37"/>
      <c r="B55" s="38"/>
      <c r="C55" s="37"/>
    </row>
    <row r="56" spans="1:7">
      <c r="A56" s="37"/>
      <c r="B56" s="38"/>
      <c r="C56" s="37"/>
    </row>
    <row r="57" spans="1:7">
      <c r="A57" s="37"/>
      <c r="B57" s="38"/>
      <c r="C57" s="37"/>
    </row>
  </sheetData>
  <mergeCells count="5">
    <mergeCell ref="D1:G1"/>
    <mergeCell ref="D2:G2"/>
    <mergeCell ref="A6:F6"/>
    <mergeCell ref="C3:G3"/>
    <mergeCell ref="D4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2024-08-13T08:49:41Z</cp:lastPrinted>
  <dcterms:created xsi:type="dcterms:W3CDTF">2014-04-21T06:21:07Z</dcterms:created>
  <dcterms:modified xsi:type="dcterms:W3CDTF">2024-08-13T08:51:01Z</dcterms:modified>
</cp:coreProperties>
</file>